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ministratore\Desktop\PROGRAMMAZIONE ATTIVITA\A 2.1\PREVENTIVI DJIBANAR\EXCEL A 0 DJIBANAR\"/>
    </mc:Choice>
  </mc:AlternateContent>
  <xr:revisionPtr revIDLastSave="0" documentId="13_ncr:1_{C5D72678-0CB2-4737-AF93-CE40DC011D7B}" xr6:coauthVersionLast="47" xr6:coauthVersionMax="47" xr10:uidLastSave="{00000000-0000-0000-0000-000000000000}"/>
  <bookViews>
    <workbookView xWindow="-108" yWindow="-108" windowWidth="23256" windowHeight="12456" tabRatio="581" xr2:uid="{00000000-000D-0000-FFFF-FFFF00000000}"/>
  </bookViews>
  <sheets>
    <sheet name="Table 1" sheetId="1" r:id="rId1"/>
  </sheets>
  <definedNames>
    <definedName name="_xlnm.Print_Area" localSheetId="0">'Table 1'!$A$1:$E$72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E59" i="1"/>
  <c r="E62" i="1"/>
  <c r="E63" i="1"/>
  <c r="E61" i="1"/>
  <c r="E64" i="1" s="1"/>
  <c r="E49" i="1"/>
  <c r="E50" i="1"/>
  <c r="E51" i="1"/>
  <c r="E52" i="1"/>
  <c r="E53" i="1"/>
  <c r="E54" i="1"/>
  <c r="E55" i="1"/>
  <c r="E56" i="1"/>
  <c r="E57" i="1"/>
  <c r="E48" i="1"/>
  <c r="E42" i="1"/>
  <c r="E44" i="1"/>
  <c r="E45" i="1"/>
  <c r="E41" i="1"/>
  <c r="E38" i="1"/>
  <c r="E37" i="1"/>
  <c r="E39" i="1" s="1"/>
  <c r="E34" i="1"/>
  <c r="E33" i="1"/>
  <c r="E27" i="1"/>
  <c r="E29" i="1"/>
  <c r="E30" i="1"/>
  <c r="E26" i="1"/>
  <c r="E16" i="1"/>
  <c r="E17" i="1"/>
  <c r="E18" i="1"/>
  <c r="E19" i="1"/>
  <c r="E20" i="1"/>
  <c r="E15" i="1"/>
  <c r="E11" i="1"/>
  <c r="E12" i="1"/>
  <c r="E10" i="1"/>
  <c r="E6" i="1"/>
  <c r="E7" i="1"/>
  <c r="E5" i="1"/>
  <c r="E35" i="1" l="1"/>
  <c r="E8" i="1"/>
  <c r="E46" i="1"/>
  <c r="E31" i="1"/>
  <c r="E13" i="1"/>
  <c r="E21" i="1"/>
  <c r="E22" i="1" l="1"/>
  <c r="E65" i="1"/>
</calcChain>
</file>

<file path=xl/sharedStrings.xml><?xml version="1.0" encoding="utf-8"?>
<sst xmlns="http://schemas.openxmlformats.org/spreadsheetml/2006/main" count="107" uniqueCount="77">
  <si>
    <t xml:space="preserve">PEINTURE
</t>
  </si>
  <si>
    <t>Travaux préparatoires des surfaces</t>
  </si>
  <si>
    <t>Arrêté le présent devis à la somme de : _____________________________________________</t>
  </si>
  <si>
    <t>Construction et réhabilitation d'infrastructures au profit des communautés locales, Village de Djibanar, commune de Djibanar, Département de Goudomp, Région de Sédhiou, République du Sénégal</t>
  </si>
  <si>
    <t>Fosse septique</t>
  </si>
  <si>
    <t>u</t>
  </si>
  <si>
    <r>
      <rPr>
        <b/>
        <sz val="11"/>
        <rFont val="Times New Roman"/>
        <family val="1"/>
      </rPr>
      <t>DEVIS ESTIMATIF BLOC D'HYGIENE FILLES</t>
    </r>
  </si>
  <si>
    <t>DESIGNATION</t>
  </si>
  <si>
    <t>U</t>
  </si>
  <si>
    <t>QTE</t>
  </si>
  <si>
    <t>P.UNIT</t>
  </si>
  <si>
    <t>P.TOTAL</t>
  </si>
  <si>
    <t>Remblais provenant des fouilles</t>
  </si>
  <si>
    <t>Evacuation des excédents de déblais</t>
  </si>
  <si>
    <t>Sous total Terrassement</t>
  </si>
  <si>
    <t>m²</t>
  </si>
  <si>
    <t>et rampe pour handicapé y/ccoffrage et armature</t>
  </si>
  <si>
    <t>Revers d'eau</t>
  </si>
  <si>
    <t>m3</t>
  </si>
  <si>
    <t>Sous total Fondation</t>
  </si>
  <si>
    <t>Claustras en béton moulé</t>
  </si>
  <si>
    <t>Maçonnerie en agglos creux de :  20 x 20 x 40</t>
  </si>
  <si>
    <t>Enduit lisse sur murs intérieurs</t>
  </si>
  <si>
    <t>Gobetis sur murs recevant faïences</t>
  </si>
  <si>
    <t>Scellement et calfeutrement</t>
  </si>
  <si>
    <t>ml</t>
  </si>
  <si>
    <t>Sous total Elevation RDC</t>
  </si>
  <si>
    <t>Total Gros œuvre</t>
  </si>
  <si>
    <t>constitué de :</t>
  </si>
  <si>
    <t>Ferme en IPN de 80</t>
  </si>
  <si>
    <t>Panne en IPN de 80</t>
  </si>
  <si>
    <t>Solin pour étancheité</t>
  </si>
  <si>
    <t>fixation</t>
  </si>
  <si>
    <t>Total  Charpente métallique - Couverture</t>
  </si>
  <si>
    <t>REVETEMENT SCELLES</t>
  </si>
  <si>
    <t>Total Revêtement scelles</t>
  </si>
  <si>
    <t>Menuiserie Métalliques</t>
  </si>
  <si>
    <t>F+Pose de porte barre écharpe dim 70x2,00</t>
  </si>
  <si>
    <t>Total Menuiserie Métalliques</t>
  </si>
  <si>
    <t>Tableau équipé</t>
  </si>
  <si>
    <t>Fils et accessoires pour l'installation</t>
  </si>
  <si>
    <t>ens</t>
  </si>
  <si>
    <t>Fourniture et pose d'appareillage électrique :</t>
  </si>
  <si>
    <t>- Hublot étanche</t>
  </si>
  <si>
    <t>- Interrupteur SA</t>
  </si>
  <si>
    <t>Total Eléctricité</t>
  </si>
  <si>
    <t>Distribution intérieur en PVC, cuivre, galva, etc</t>
  </si>
  <si>
    <t>Ens</t>
  </si>
  <si>
    <t>Evacuation EU / EV</t>
  </si>
  <si>
    <t>Fourniture et pose d'appareils sanitaires :</t>
  </si>
  <si>
    <t>- WC à la turque</t>
  </si>
  <si>
    <t>Lavabo en porcelaine GM</t>
  </si>
  <si>
    <t>Bac à laver + 4 robinets</t>
  </si>
  <si>
    <t>Total  Plomberie Sanitaire</t>
  </si>
  <si>
    <t>2 couches de glycéro sur murs intérieurs</t>
  </si>
  <si>
    <t>Total Peinture</t>
  </si>
  <si>
    <t>TOTAL TRAVAUX POUR  BLOC D'HYGIENE</t>
  </si>
  <si>
    <r>
      <rPr>
        <b/>
        <u/>
        <sz val="11"/>
        <rFont val="Times New Roman"/>
        <family val="1"/>
      </rPr>
      <t>A / TERRASSEMENT</t>
    </r>
  </si>
  <si>
    <r>
      <rPr>
        <vertAlign val="subscript"/>
        <sz val="11"/>
        <rFont val="Times New Roman"/>
        <family val="1"/>
      </rPr>
      <t>m</t>
    </r>
    <r>
      <rPr>
        <sz val="11"/>
        <rFont val="Times New Roman"/>
        <family val="1"/>
      </rPr>
      <t>3</t>
    </r>
  </si>
  <si>
    <r>
      <rPr>
        <sz val="11"/>
        <rFont val="Times New Roman"/>
        <family val="1"/>
      </rPr>
      <t>Remblais en sable d'apport de dune pour sous
dallage</t>
    </r>
  </si>
  <si>
    <r>
      <rPr>
        <b/>
        <u/>
        <sz val="11"/>
        <rFont val="Times New Roman"/>
        <family val="1"/>
      </rPr>
      <t>B/ FONDATION</t>
    </r>
  </si>
  <si>
    <r>
      <rPr>
        <sz val="11"/>
        <rFont val="Times New Roman"/>
        <family val="1"/>
      </rPr>
      <t>Béton pour dallage sol ép 10 cm dosé à 250 kg /
m3 +TS</t>
    </r>
  </si>
  <si>
    <r>
      <rPr>
        <b/>
        <u/>
        <sz val="11"/>
        <rFont val="Times New Roman"/>
        <family val="1"/>
      </rPr>
      <t>C / Elevations RDC</t>
    </r>
  </si>
  <si>
    <r>
      <rPr>
        <sz val="11"/>
        <rFont val="Times New Roman"/>
        <family val="1"/>
      </rPr>
      <t>Enduit tyrolien après exécution couche
d'acrochage</t>
    </r>
  </si>
  <si>
    <r>
      <rPr>
        <b/>
        <u/>
        <sz val="11"/>
        <rFont val="Times New Roman"/>
        <family val="1"/>
      </rPr>
      <t>LOT N° 02 - CHARPENTE METALLIQUE -
COUVERTURE </t>
    </r>
  </si>
  <si>
    <r>
      <rPr>
        <b/>
        <u/>
        <sz val="11"/>
        <rFont val="Times New Roman"/>
        <family val="1"/>
      </rPr>
      <t>A / CHARPENTE METALLIQUE</t>
    </r>
  </si>
  <si>
    <r>
      <rPr>
        <b/>
        <u/>
        <sz val="11"/>
        <rFont val="Times New Roman"/>
        <family val="1"/>
      </rPr>
      <t>B / COUVERTURE</t>
    </r>
  </si>
  <si>
    <r>
      <rPr>
        <sz val="11"/>
        <rFont val="Times New Roman"/>
        <family val="1"/>
      </rPr>
      <t>Fourniture et pose de carreaux grés cérame 30 x
30 dans toutes les piéces</t>
    </r>
  </si>
  <si>
    <r>
      <rPr>
        <sz val="11"/>
        <rFont val="Times New Roman"/>
        <family val="1"/>
      </rPr>
      <t>Fourniture et pose de carreaux faïence blanche 15 x
15 Ht 2,20 cm</t>
    </r>
  </si>
  <si>
    <r>
      <rPr>
        <sz val="11"/>
        <rFont val="Times New Roman"/>
        <family val="1"/>
      </rPr>
      <t>Fourniture et pose de porte métallique semi-
persiennée, ouvrant à la française Rep :PM2 90 x 2,2</t>
    </r>
  </si>
  <si>
    <r>
      <rPr>
        <b/>
        <u/>
        <sz val="11"/>
        <rFont val="Times New Roman"/>
        <family val="1"/>
      </rPr>
      <t> ELECTRICITE</t>
    </r>
  </si>
  <si>
    <r>
      <rPr>
        <b/>
        <u/>
        <sz val="11"/>
        <rFont val="Times New Roman"/>
        <family val="1"/>
      </rPr>
      <t> PLOMBERIE SANITAIRE</t>
    </r>
  </si>
  <si>
    <r>
      <rPr>
        <sz val="11"/>
        <rFont val="Times New Roman"/>
        <family val="1"/>
      </rPr>
      <t>- Chaise anglaise pour handicapé + barre
d'appui</t>
    </r>
  </si>
  <si>
    <r>
      <rPr>
        <sz val="11"/>
        <rFont val="Times New Roman"/>
        <family val="1"/>
      </rPr>
      <t>Barre d'appui en tube rond diam.32 y/c élément de
fixation 0,60</t>
    </r>
  </si>
  <si>
    <r>
      <rPr>
        <sz val="11"/>
        <rFont val="Times New Roman"/>
        <family val="1"/>
      </rPr>
      <t>Regard de visite 50 x 50 x 50 + couvercle et
cadre métallique</t>
    </r>
  </si>
  <si>
    <r>
      <rPr>
        <sz val="11"/>
        <rFont val="Times New Roman"/>
        <family val="1"/>
      </rPr>
      <t>2 couches de glycéro sur men bois et métal (charp &amp; port
métal</t>
    </r>
  </si>
  <si>
    <t>Robinet de puisage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</si>
</sst>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sz val="11"/>
      <name val="Times New Roman"/>
      <family val="1"/>
    </font>
    <font>
      <sz val="11"/>
      <color rgb="FF000000"/>
      <name val="Times New Roman"/>
      <family val="2"/>
    </font>
    <font>
      <sz val="14"/>
      <color rgb="FF000000"/>
      <name val="Arial"/>
      <family val="2"/>
    </font>
    <font>
      <sz val="11"/>
      <color rgb="FF000000"/>
      <name val="Times New Roman"/>
      <family val="1"/>
    </font>
    <font>
      <sz val="11"/>
      <color rgb="FF000000"/>
      <name val="Arial"/>
      <family val="2"/>
    </font>
    <font>
      <b/>
      <sz val="11"/>
      <name val="Times New Roman"/>
      <family val="1"/>
    </font>
    <font>
      <b/>
      <u/>
      <sz val="11"/>
      <name val="Times New Roman"/>
      <family val="1"/>
    </font>
    <font>
      <vertAlign val="subscript"/>
      <sz val="11"/>
      <name val="Times New Roman"/>
      <family val="1"/>
    </font>
    <font>
      <b/>
      <sz val="11"/>
      <color rgb="FF000000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shrinkToFit="1"/>
    </xf>
    <xf numFmtId="3" fontId="2" fillId="0" borderId="1" xfId="0" applyNumberFormat="1" applyFont="1" applyBorder="1" applyAlignment="1">
      <alignment horizontal="left" vertical="top" indent="2" shrinkToFit="1"/>
    </xf>
    <xf numFmtId="0" fontId="3" fillId="0" borderId="0" xfId="0" applyFont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wrapText="1"/>
    </xf>
    <xf numFmtId="4" fontId="9" fillId="3" borderId="1" xfId="0" applyNumberFormat="1" applyFont="1" applyFill="1" applyBorder="1" applyAlignment="1">
      <alignment horizontal="center" vertical="top" shrinkToFit="1"/>
    </xf>
    <xf numFmtId="3" fontId="2" fillId="0" borderId="1" xfId="0" applyNumberFormat="1" applyFont="1" applyBorder="1" applyAlignment="1">
      <alignment horizontal="left" vertical="top" indent="1" shrinkToFit="1"/>
    </xf>
    <xf numFmtId="0" fontId="4" fillId="3" borderId="1" xfId="0" applyFont="1" applyFill="1" applyBorder="1" applyAlignment="1">
      <alignment horizontal="left" wrapText="1"/>
    </xf>
    <xf numFmtId="1" fontId="2" fillId="0" borderId="1" xfId="0" applyNumberFormat="1" applyFont="1" applyBorder="1" applyAlignment="1">
      <alignment horizontal="left" vertical="top" indent="2" shrinkToFi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shrinkToFit="1"/>
    </xf>
    <xf numFmtId="3" fontId="2" fillId="0" borderId="1" xfId="0" applyNumberFormat="1" applyFont="1" applyBorder="1" applyAlignment="1">
      <alignment horizontal="left" vertical="center" indent="2" shrinkToFit="1"/>
    </xf>
    <xf numFmtId="3" fontId="2" fillId="0" borderId="1" xfId="0" applyNumberFormat="1" applyFont="1" applyBorder="1" applyAlignment="1">
      <alignment horizontal="left" vertical="center" indent="1" shrinkToFit="1"/>
    </xf>
    <xf numFmtId="3" fontId="2" fillId="0" borderId="1" xfId="0" applyNumberFormat="1" applyFont="1" applyBorder="1" applyAlignment="1">
      <alignment horizontal="center" vertical="top" shrinkToFit="1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vertical="center" shrinkToFit="1"/>
    </xf>
    <xf numFmtId="1" fontId="2" fillId="0" borderId="1" xfId="0" applyNumberFormat="1" applyFont="1" applyBorder="1" applyAlignment="1">
      <alignment horizontal="center" vertical="top" shrinkToFit="1"/>
    </xf>
    <xf numFmtId="0" fontId="6" fillId="2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3" fontId="2" fillId="0" borderId="1" xfId="0" applyNumberFormat="1" applyFont="1" applyBorder="1" applyAlignment="1">
      <alignment horizontal="center" vertical="center" shrinkToFit="1"/>
    </xf>
    <xf numFmtId="0" fontId="6" fillId="3" borderId="5" xfId="0" applyFont="1" applyFill="1" applyBorder="1" applyAlignment="1">
      <alignment vertical="top" wrapText="1"/>
    </xf>
    <xf numFmtId="0" fontId="4" fillId="3" borderId="5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left" wrapText="1"/>
    </xf>
    <xf numFmtId="4" fontId="9" fillId="3" borderId="5" xfId="0" applyNumberFormat="1" applyFont="1" applyFill="1" applyBorder="1" applyAlignment="1">
      <alignment horizontal="center" vertical="top" shrinkToFit="1"/>
    </xf>
    <xf numFmtId="4" fontId="9" fillId="0" borderId="8" xfId="0" applyNumberFormat="1" applyFont="1" applyBorder="1" applyAlignment="1">
      <alignment horizontal="center" vertical="top" shrinkToFit="1"/>
    </xf>
    <xf numFmtId="0" fontId="6" fillId="0" borderId="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7"/>
  <sheetViews>
    <sheetView tabSelected="1" topLeftCell="A53" workbookViewId="0">
      <selection activeCell="L63" sqref="L63"/>
    </sheetView>
  </sheetViews>
  <sheetFormatPr defaultColWidth="8.77734375" defaultRowHeight="13.2" x14ac:dyDescent="0.25"/>
  <cols>
    <col min="1" max="1" width="55.33203125" style="29" customWidth="1"/>
    <col min="2" max="2" width="11.33203125" style="34" customWidth="1"/>
    <col min="3" max="3" width="10.21875" style="34" customWidth="1"/>
    <col min="4" max="4" width="12.77734375" customWidth="1"/>
    <col min="5" max="5" width="16.6640625" style="34" customWidth="1"/>
  </cols>
  <sheetData>
    <row r="1" spans="1:6" ht="70.05" customHeight="1" x14ac:dyDescent="0.25">
      <c r="A1" s="47" t="s">
        <v>3</v>
      </c>
      <c r="B1" s="47"/>
      <c r="C1" s="47"/>
      <c r="D1" s="47"/>
      <c r="E1" s="47"/>
      <c r="F1" s="4"/>
    </row>
    <row r="2" spans="1:6" ht="29.1" customHeight="1" x14ac:dyDescent="0.25">
      <c r="A2" s="44" t="s">
        <v>6</v>
      </c>
      <c r="B2" s="45"/>
      <c r="C2" s="45"/>
      <c r="D2" s="45"/>
      <c r="E2" s="46"/>
    </row>
    <row r="3" spans="1:6" ht="17.25" customHeight="1" x14ac:dyDescent="0.25">
      <c r="A3" s="28" t="s">
        <v>7</v>
      </c>
      <c r="B3" s="5" t="s">
        <v>8</v>
      </c>
      <c r="C3" s="5" t="s">
        <v>9</v>
      </c>
      <c r="D3" s="6" t="s">
        <v>10</v>
      </c>
      <c r="E3" s="5" t="s">
        <v>11</v>
      </c>
    </row>
    <row r="4" spans="1:6" ht="15.6" customHeight="1" x14ac:dyDescent="0.25">
      <c r="A4" s="16" t="s">
        <v>57</v>
      </c>
      <c r="B4" s="30"/>
      <c r="C4" s="30"/>
      <c r="D4" s="7"/>
      <c r="E4" s="30"/>
    </row>
    <row r="5" spans="1:6" ht="18.600000000000001" customHeight="1" x14ac:dyDescent="0.25">
      <c r="A5" s="17" t="s">
        <v>12</v>
      </c>
      <c r="B5" s="8" t="s">
        <v>58</v>
      </c>
      <c r="C5" s="2">
        <v>9.2799999999999994</v>
      </c>
      <c r="D5" s="3"/>
      <c r="E5" s="22">
        <f>D5*C5</f>
        <v>0</v>
      </c>
    </row>
    <row r="6" spans="1:6" ht="34.5" customHeight="1" x14ac:dyDescent="0.25">
      <c r="A6" s="25" t="s">
        <v>59</v>
      </c>
      <c r="B6" s="8" t="s">
        <v>58</v>
      </c>
      <c r="C6" s="2">
        <v>7.8</v>
      </c>
      <c r="D6" s="3"/>
      <c r="E6" s="22">
        <f t="shared" ref="E6:E7" si="0">D6*C6</f>
        <v>0</v>
      </c>
    </row>
    <row r="7" spans="1:6" ht="18.600000000000001" customHeight="1" x14ac:dyDescent="0.25">
      <c r="A7" s="17" t="s">
        <v>13</v>
      </c>
      <c r="B7" s="8" t="s">
        <v>58</v>
      </c>
      <c r="C7" s="2">
        <v>4.2</v>
      </c>
      <c r="D7" s="3"/>
      <c r="E7" s="22">
        <f t="shared" si="0"/>
        <v>0</v>
      </c>
    </row>
    <row r="8" spans="1:6" ht="17.25" customHeight="1" x14ac:dyDescent="0.25">
      <c r="A8" s="9" t="s">
        <v>14</v>
      </c>
      <c r="B8" s="31"/>
      <c r="C8" s="31"/>
      <c r="D8" s="10"/>
      <c r="E8" s="11">
        <f>SUM(E5:E7)</f>
        <v>0</v>
      </c>
    </row>
    <row r="9" spans="1:6" ht="15.6" customHeight="1" x14ac:dyDescent="0.25">
      <c r="A9" s="16" t="s">
        <v>60</v>
      </c>
      <c r="B9" s="30"/>
      <c r="C9" s="30"/>
      <c r="D9" s="7"/>
      <c r="E9" s="30"/>
    </row>
    <row r="10" spans="1:6" ht="34.5" customHeight="1" x14ac:dyDescent="0.25">
      <c r="A10" s="25" t="s">
        <v>61</v>
      </c>
      <c r="B10" s="1" t="s">
        <v>15</v>
      </c>
      <c r="C10" s="2">
        <v>19.559999999999999</v>
      </c>
      <c r="D10" s="3"/>
      <c r="E10" s="22">
        <f>D10*C10</f>
        <v>0</v>
      </c>
    </row>
    <row r="11" spans="1:6" ht="31.05" customHeight="1" x14ac:dyDescent="0.25">
      <c r="A11" s="17" t="s">
        <v>16</v>
      </c>
      <c r="B11" s="8" t="s">
        <v>58</v>
      </c>
      <c r="C11" s="2">
        <v>0.27</v>
      </c>
      <c r="D11" s="12"/>
      <c r="E11" s="22">
        <f t="shared" ref="E11:E12" si="1">D11*C11</f>
        <v>0</v>
      </c>
    </row>
    <row r="12" spans="1:6" ht="17.25" customHeight="1" x14ac:dyDescent="0.25">
      <c r="A12" s="17" t="s">
        <v>17</v>
      </c>
      <c r="B12" s="1" t="s">
        <v>18</v>
      </c>
      <c r="C12" s="2">
        <v>7.0000000000000007E-2</v>
      </c>
      <c r="D12" s="12"/>
      <c r="E12" s="22">
        <f t="shared" si="1"/>
        <v>0</v>
      </c>
    </row>
    <row r="13" spans="1:6" ht="17.25" customHeight="1" x14ac:dyDescent="0.25">
      <c r="A13" s="9" t="s">
        <v>19</v>
      </c>
      <c r="B13" s="31"/>
      <c r="C13" s="31"/>
      <c r="D13" s="13"/>
      <c r="E13" s="11">
        <f>SUM(E10:E12)</f>
        <v>0</v>
      </c>
    </row>
    <row r="14" spans="1:6" ht="16.05" customHeight="1" x14ac:dyDescent="0.25">
      <c r="A14" s="16" t="s">
        <v>62</v>
      </c>
      <c r="B14" s="30"/>
      <c r="C14" s="30"/>
      <c r="D14" s="7"/>
      <c r="E14" s="30"/>
    </row>
    <row r="15" spans="1:6" ht="17.25" customHeight="1" x14ac:dyDescent="0.25">
      <c r="A15" s="17" t="s">
        <v>20</v>
      </c>
      <c r="B15" s="1" t="s">
        <v>15</v>
      </c>
      <c r="C15" s="2">
        <v>7.14</v>
      </c>
      <c r="D15" s="3"/>
      <c r="E15" s="22">
        <f>D15*C15</f>
        <v>0</v>
      </c>
    </row>
    <row r="16" spans="1:6" ht="17.25" customHeight="1" x14ac:dyDescent="0.25">
      <c r="A16" s="17" t="s">
        <v>21</v>
      </c>
      <c r="B16" s="1" t="s">
        <v>15</v>
      </c>
      <c r="C16" s="2">
        <v>7.3</v>
      </c>
      <c r="D16" s="3"/>
      <c r="E16" s="22">
        <f t="shared" ref="E16:E20" si="2">D16*C16</f>
        <v>0</v>
      </c>
    </row>
    <row r="17" spans="1:5" ht="17.25" customHeight="1" x14ac:dyDescent="0.25">
      <c r="A17" s="17" t="s">
        <v>22</v>
      </c>
      <c r="B17" s="1" t="s">
        <v>15</v>
      </c>
      <c r="C17" s="2">
        <v>43.15</v>
      </c>
      <c r="D17" s="14"/>
      <c r="E17" s="22">
        <f t="shared" si="2"/>
        <v>0</v>
      </c>
    </row>
    <row r="18" spans="1:5" ht="17.25" customHeight="1" x14ac:dyDescent="0.25">
      <c r="A18" s="17" t="s">
        <v>23</v>
      </c>
      <c r="B18" s="1" t="s">
        <v>15</v>
      </c>
      <c r="C18" s="2">
        <v>60</v>
      </c>
      <c r="D18" s="3"/>
      <c r="E18" s="22">
        <f t="shared" si="2"/>
        <v>0</v>
      </c>
    </row>
    <row r="19" spans="1:5" ht="34.5" customHeight="1" x14ac:dyDescent="0.25">
      <c r="A19" s="25" t="s">
        <v>63</v>
      </c>
      <c r="B19" s="1" t="s">
        <v>15</v>
      </c>
      <c r="C19" s="2">
        <v>35</v>
      </c>
      <c r="D19" s="3"/>
      <c r="E19" s="22">
        <f t="shared" si="2"/>
        <v>0</v>
      </c>
    </row>
    <row r="20" spans="1:5" ht="17.25" customHeight="1" x14ac:dyDescent="0.25">
      <c r="A20" s="17" t="s">
        <v>24</v>
      </c>
      <c r="B20" s="1" t="s">
        <v>25</v>
      </c>
      <c r="C20" s="2">
        <v>25</v>
      </c>
      <c r="D20" s="3"/>
      <c r="E20" s="22">
        <f t="shared" si="2"/>
        <v>0</v>
      </c>
    </row>
    <row r="21" spans="1:5" ht="17.25" customHeight="1" x14ac:dyDescent="0.25">
      <c r="A21" s="9" t="s">
        <v>26</v>
      </c>
      <c r="B21" s="31"/>
      <c r="C21" s="31"/>
      <c r="D21" s="13"/>
      <c r="E21" s="11">
        <f>SUM(E15:E20)</f>
        <v>0</v>
      </c>
    </row>
    <row r="22" spans="1:5" ht="17.25" customHeight="1" x14ac:dyDescent="0.25">
      <c r="A22" s="9" t="s">
        <v>27</v>
      </c>
      <c r="B22" s="31"/>
      <c r="C22" s="31"/>
      <c r="D22" s="13"/>
      <c r="E22" s="11">
        <f>E21+E13+E8</f>
        <v>0</v>
      </c>
    </row>
    <row r="23" spans="1:5" ht="28.5" customHeight="1" x14ac:dyDescent="0.25">
      <c r="A23" s="25" t="s">
        <v>64</v>
      </c>
      <c r="B23" s="32"/>
      <c r="C23" s="32"/>
      <c r="D23" s="15"/>
      <c r="E23" s="32"/>
    </row>
    <row r="24" spans="1:5" ht="15.6" customHeight="1" x14ac:dyDescent="0.25">
      <c r="A24" s="16" t="s">
        <v>65</v>
      </c>
      <c r="B24" s="30"/>
      <c r="C24" s="30"/>
      <c r="D24" s="7"/>
      <c r="E24" s="30"/>
    </row>
    <row r="25" spans="1:5" ht="17.25" customHeight="1" x14ac:dyDescent="0.25">
      <c r="A25" s="17" t="s">
        <v>28</v>
      </c>
      <c r="B25" s="30"/>
      <c r="C25" s="30"/>
      <c r="D25" s="7"/>
      <c r="E25" s="30"/>
    </row>
    <row r="26" spans="1:5" ht="17.25" customHeight="1" x14ac:dyDescent="0.25">
      <c r="A26" s="17" t="s">
        <v>29</v>
      </c>
      <c r="B26" s="1" t="s">
        <v>25</v>
      </c>
      <c r="C26" s="2">
        <v>31.6</v>
      </c>
      <c r="D26" s="12"/>
      <c r="E26" s="22">
        <f>D26*C26</f>
        <v>0</v>
      </c>
    </row>
    <row r="27" spans="1:5" ht="17.25" customHeight="1" x14ac:dyDescent="0.25">
      <c r="A27" s="17" t="s">
        <v>30</v>
      </c>
      <c r="B27" s="1" t="s">
        <v>25</v>
      </c>
      <c r="C27" s="2">
        <v>24</v>
      </c>
      <c r="D27" s="12"/>
      <c r="E27" s="22">
        <f t="shared" ref="E27:E30" si="3">D27*C27</f>
        <v>0</v>
      </c>
    </row>
    <row r="28" spans="1:5" ht="17.25" customHeight="1" x14ac:dyDescent="0.25">
      <c r="A28" s="16" t="s">
        <v>66</v>
      </c>
      <c r="B28" s="30"/>
      <c r="C28" s="30"/>
      <c r="D28" s="7"/>
      <c r="E28" s="22"/>
    </row>
    <row r="29" spans="1:5" ht="17.25" customHeight="1" x14ac:dyDescent="0.25">
      <c r="A29" s="17" t="s">
        <v>31</v>
      </c>
      <c r="B29" s="1" t="s">
        <v>25</v>
      </c>
      <c r="C29" s="2">
        <v>15.26</v>
      </c>
      <c r="D29" s="3"/>
      <c r="E29" s="22">
        <f t="shared" si="3"/>
        <v>0</v>
      </c>
    </row>
    <row r="30" spans="1:5" ht="17.25" customHeight="1" x14ac:dyDescent="0.25">
      <c r="A30" s="17" t="s">
        <v>32</v>
      </c>
      <c r="B30" s="1" t="s">
        <v>15</v>
      </c>
      <c r="C30" s="2">
        <v>37</v>
      </c>
      <c r="D30" s="3"/>
      <c r="E30" s="22">
        <f t="shared" si="3"/>
        <v>0</v>
      </c>
    </row>
    <row r="31" spans="1:5" ht="17.25" customHeight="1" x14ac:dyDescent="0.25">
      <c r="A31" s="9" t="s">
        <v>33</v>
      </c>
      <c r="B31" s="31"/>
      <c r="C31" s="31"/>
      <c r="D31" s="13"/>
      <c r="E31" s="11">
        <f>SUM(E26:E30)</f>
        <v>0</v>
      </c>
    </row>
    <row r="32" spans="1:5" ht="17.25" customHeight="1" x14ac:dyDescent="0.25">
      <c r="A32" s="16" t="s">
        <v>34</v>
      </c>
      <c r="B32" s="30"/>
      <c r="C32" s="30"/>
      <c r="D32" s="7"/>
      <c r="E32" s="30"/>
    </row>
    <row r="33" spans="1:5" ht="34.5" customHeight="1" x14ac:dyDescent="0.25">
      <c r="A33" s="25" t="s">
        <v>67</v>
      </c>
      <c r="B33" s="18" t="s">
        <v>15</v>
      </c>
      <c r="C33" s="19">
        <v>18</v>
      </c>
      <c r="D33" s="20"/>
      <c r="E33" s="35">
        <f>D33*C33</f>
        <v>0</v>
      </c>
    </row>
    <row r="34" spans="1:5" ht="31.5" customHeight="1" x14ac:dyDescent="0.25">
      <c r="A34" s="25" t="s">
        <v>68</v>
      </c>
      <c r="B34" s="1" t="s">
        <v>15</v>
      </c>
      <c r="C34" s="2">
        <v>60</v>
      </c>
      <c r="D34" s="3"/>
      <c r="E34" s="35">
        <f>D34*C34</f>
        <v>0</v>
      </c>
    </row>
    <row r="35" spans="1:5" ht="17.25" customHeight="1" x14ac:dyDescent="0.25">
      <c r="A35" s="9" t="s">
        <v>35</v>
      </c>
      <c r="B35" s="31"/>
      <c r="C35" s="31"/>
      <c r="D35" s="13"/>
      <c r="E35" s="11">
        <f>SUM(E33:E34)</f>
        <v>0</v>
      </c>
    </row>
    <row r="36" spans="1:5" ht="17.25" customHeight="1" x14ac:dyDescent="0.25">
      <c r="A36" s="16" t="s">
        <v>36</v>
      </c>
      <c r="B36" s="30"/>
      <c r="C36" s="30"/>
      <c r="D36" s="7"/>
      <c r="E36" s="30"/>
    </row>
    <row r="37" spans="1:5" ht="46.5" customHeight="1" x14ac:dyDescent="0.25">
      <c r="A37" s="25" t="s">
        <v>69</v>
      </c>
      <c r="B37" s="18" t="s">
        <v>5</v>
      </c>
      <c r="C37" s="19">
        <v>1</v>
      </c>
      <c r="D37" s="21"/>
      <c r="E37" s="35">
        <f>D37*C37</f>
        <v>0</v>
      </c>
    </row>
    <row r="38" spans="1:5" ht="17.25" customHeight="1" x14ac:dyDescent="0.25">
      <c r="A38" s="17" t="s">
        <v>37</v>
      </c>
      <c r="B38" s="1" t="s">
        <v>5</v>
      </c>
      <c r="C38" s="2">
        <v>5</v>
      </c>
      <c r="D38" s="12"/>
      <c r="E38" s="35">
        <f>D38*C38</f>
        <v>0</v>
      </c>
    </row>
    <row r="39" spans="1:5" ht="17.25" customHeight="1" x14ac:dyDescent="0.25">
      <c r="A39" s="9" t="s">
        <v>38</v>
      </c>
      <c r="B39" s="31"/>
      <c r="C39" s="31"/>
      <c r="D39" s="13"/>
      <c r="E39" s="11">
        <f>SUM(E37:E38)</f>
        <v>0</v>
      </c>
    </row>
    <row r="40" spans="1:5" ht="15.6" customHeight="1" x14ac:dyDescent="0.25">
      <c r="A40" s="16" t="s">
        <v>70</v>
      </c>
      <c r="B40" s="30"/>
      <c r="C40" s="30"/>
      <c r="D40" s="7"/>
      <c r="E40" s="30"/>
    </row>
    <row r="41" spans="1:5" ht="17.25" customHeight="1" x14ac:dyDescent="0.25">
      <c r="A41" s="17" t="s">
        <v>39</v>
      </c>
      <c r="B41" s="1" t="s">
        <v>5</v>
      </c>
      <c r="C41" s="2">
        <v>1</v>
      </c>
      <c r="D41" s="22"/>
      <c r="E41" s="22">
        <f>D41*C41</f>
        <v>0</v>
      </c>
    </row>
    <row r="42" spans="1:5" ht="17.25" customHeight="1" x14ac:dyDescent="0.25">
      <c r="A42" s="17" t="s">
        <v>40</v>
      </c>
      <c r="B42" s="1" t="s">
        <v>41</v>
      </c>
      <c r="C42" s="2">
        <v>1</v>
      </c>
      <c r="D42" s="22"/>
      <c r="E42" s="22">
        <f t="shared" ref="E42:E45" si="4">D42*C42</f>
        <v>0</v>
      </c>
    </row>
    <row r="43" spans="1:5" ht="17.25" customHeight="1" x14ac:dyDescent="0.25">
      <c r="A43" s="17" t="s">
        <v>42</v>
      </c>
      <c r="B43" s="30"/>
      <c r="C43" s="30"/>
      <c r="D43" s="7"/>
      <c r="E43" s="22"/>
    </row>
    <row r="44" spans="1:5" ht="17.25" customHeight="1" x14ac:dyDescent="0.25">
      <c r="A44" s="17" t="s">
        <v>43</v>
      </c>
      <c r="B44" s="1" t="s">
        <v>5</v>
      </c>
      <c r="C44" s="2">
        <v>5</v>
      </c>
      <c r="D44" s="22"/>
      <c r="E44" s="22">
        <f t="shared" si="4"/>
        <v>0</v>
      </c>
    </row>
    <row r="45" spans="1:5" ht="17.25" customHeight="1" x14ac:dyDescent="0.25">
      <c r="A45" s="17" t="s">
        <v>44</v>
      </c>
      <c r="B45" s="1" t="s">
        <v>5</v>
      </c>
      <c r="C45" s="2">
        <v>2</v>
      </c>
      <c r="D45" s="22"/>
      <c r="E45" s="22">
        <f t="shared" si="4"/>
        <v>0</v>
      </c>
    </row>
    <row r="46" spans="1:5" ht="17.25" customHeight="1" x14ac:dyDescent="0.25">
      <c r="A46" s="9" t="s">
        <v>45</v>
      </c>
      <c r="B46" s="31"/>
      <c r="C46" s="31"/>
      <c r="D46" s="13"/>
      <c r="E46" s="11">
        <f>SUM(E41:E45)</f>
        <v>0</v>
      </c>
    </row>
    <row r="47" spans="1:5" ht="15.6" customHeight="1" x14ac:dyDescent="0.25">
      <c r="A47" s="16" t="s">
        <v>71</v>
      </c>
      <c r="B47" s="30"/>
      <c r="C47" s="30"/>
      <c r="D47" s="7"/>
      <c r="E47" s="30"/>
    </row>
    <row r="48" spans="1:5" ht="21" customHeight="1" x14ac:dyDescent="0.25">
      <c r="A48" s="17" t="s">
        <v>46</v>
      </c>
      <c r="B48" s="1" t="s">
        <v>47</v>
      </c>
      <c r="C48" s="2">
        <v>1</v>
      </c>
      <c r="D48" s="22"/>
      <c r="E48" s="22">
        <f>D48*C48</f>
        <v>0</v>
      </c>
    </row>
    <row r="49" spans="1:5" ht="17.25" customHeight="1" x14ac:dyDescent="0.25">
      <c r="A49" s="17" t="s">
        <v>48</v>
      </c>
      <c r="B49" s="1" t="s">
        <v>47</v>
      </c>
      <c r="C49" s="2">
        <v>1</v>
      </c>
      <c r="D49" s="22"/>
      <c r="E49" s="22">
        <f t="shared" ref="E49:E56" si="5">D49*C49</f>
        <v>0</v>
      </c>
    </row>
    <row r="50" spans="1:5" ht="17.25" customHeight="1" x14ac:dyDescent="0.25">
      <c r="A50" s="17" t="s">
        <v>49</v>
      </c>
      <c r="B50" s="30"/>
      <c r="C50" s="30"/>
      <c r="D50" s="7"/>
      <c r="E50" s="22">
        <f t="shared" si="5"/>
        <v>0</v>
      </c>
    </row>
    <row r="51" spans="1:5" ht="17.25" customHeight="1" x14ac:dyDescent="0.25">
      <c r="A51" s="17" t="s">
        <v>50</v>
      </c>
      <c r="B51" s="1" t="s">
        <v>5</v>
      </c>
      <c r="C51" s="2">
        <v>4</v>
      </c>
      <c r="D51" s="22"/>
      <c r="E51" s="22">
        <f t="shared" si="5"/>
        <v>0</v>
      </c>
    </row>
    <row r="52" spans="1:5" ht="34.5" customHeight="1" x14ac:dyDescent="0.25">
      <c r="A52" s="25" t="s">
        <v>72</v>
      </c>
      <c r="B52" s="1" t="s">
        <v>5</v>
      </c>
      <c r="C52" s="2">
        <v>1</v>
      </c>
      <c r="D52" s="22"/>
      <c r="E52" s="22">
        <f t="shared" si="5"/>
        <v>0</v>
      </c>
    </row>
    <row r="53" spans="1:5" ht="17.25" customHeight="1" x14ac:dyDescent="0.25">
      <c r="A53" s="17" t="s">
        <v>51</v>
      </c>
      <c r="B53" s="1" t="s">
        <v>5</v>
      </c>
      <c r="C53" s="2">
        <v>1</v>
      </c>
      <c r="D53" s="22"/>
      <c r="E53" s="22">
        <f t="shared" si="5"/>
        <v>0</v>
      </c>
    </row>
    <row r="54" spans="1:5" ht="28.5" customHeight="1" x14ac:dyDescent="0.25">
      <c r="A54" s="25" t="s">
        <v>73</v>
      </c>
      <c r="B54" s="1" t="s">
        <v>5</v>
      </c>
      <c r="C54" s="2">
        <v>1</v>
      </c>
      <c r="D54" s="22"/>
      <c r="E54" s="22">
        <f t="shared" si="5"/>
        <v>0</v>
      </c>
    </row>
    <row r="55" spans="1:5" ht="17.25" customHeight="1" x14ac:dyDescent="0.25">
      <c r="A55" s="17" t="s">
        <v>52</v>
      </c>
      <c r="B55" s="1" t="s">
        <v>5</v>
      </c>
      <c r="C55" s="2">
        <v>1</v>
      </c>
      <c r="D55" s="22"/>
      <c r="E55" s="22">
        <f t="shared" si="5"/>
        <v>0</v>
      </c>
    </row>
    <row r="56" spans="1:5" ht="17.25" customHeight="1" x14ac:dyDescent="0.25">
      <c r="A56" s="17" t="s">
        <v>76</v>
      </c>
      <c r="B56" s="1" t="s">
        <v>5</v>
      </c>
      <c r="C56" s="2">
        <v>4</v>
      </c>
      <c r="D56" s="22"/>
      <c r="E56" s="22">
        <f t="shared" si="5"/>
        <v>0</v>
      </c>
    </row>
    <row r="57" spans="1:5" ht="17.25" customHeight="1" x14ac:dyDescent="0.25">
      <c r="A57" s="25" t="s">
        <v>74</v>
      </c>
      <c r="B57" s="1" t="s">
        <v>5</v>
      </c>
      <c r="C57" s="2">
        <v>4</v>
      </c>
      <c r="D57" s="22"/>
      <c r="E57" s="22">
        <f>D57*C57</f>
        <v>0</v>
      </c>
    </row>
    <row r="58" spans="1:5" ht="16.5" customHeight="1" x14ac:dyDescent="0.25">
      <c r="A58" s="25" t="s">
        <v>4</v>
      </c>
      <c r="B58" s="1" t="s">
        <v>5</v>
      </c>
      <c r="C58" s="2">
        <v>1</v>
      </c>
      <c r="D58" s="23"/>
      <c r="E58" s="22">
        <f>D58*C58</f>
        <v>0</v>
      </c>
    </row>
    <row r="59" spans="1:5" ht="17.25" customHeight="1" x14ac:dyDescent="0.25">
      <c r="A59" s="9" t="s">
        <v>53</v>
      </c>
      <c r="B59" s="31"/>
      <c r="C59" s="31"/>
      <c r="D59" s="13"/>
      <c r="E59" s="11">
        <f>SUM(E48:E58)</f>
        <v>0</v>
      </c>
    </row>
    <row r="60" spans="1:5" ht="17.25" customHeight="1" x14ac:dyDescent="0.25">
      <c r="A60" s="16" t="s">
        <v>0</v>
      </c>
      <c r="B60" s="33"/>
      <c r="C60" s="33"/>
      <c r="D60" s="24"/>
      <c r="E60" s="30"/>
    </row>
    <row r="61" spans="1:5" ht="17.25" customHeight="1" x14ac:dyDescent="0.25">
      <c r="A61" s="25" t="s">
        <v>1</v>
      </c>
      <c r="B61" s="18" t="s">
        <v>15</v>
      </c>
      <c r="C61" s="19">
        <v>90</v>
      </c>
      <c r="D61" s="26"/>
      <c r="E61" s="22">
        <f>D61*C61</f>
        <v>0</v>
      </c>
    </row>
    <row r="62" spans="1:5" ht="17.25" customHeight="1" x14ac:dyDescent="0.25">
      <c r="A62" s="17" t="s">
        <v>54</v>
      </c>
      <c r="B62" s="1" t="s">
        <v>15</v>
      </c>
      <c r="C62" s="2">
        <v>90</v>
      </c>
      <c r="D62" s="27"/>
      <c r="E62" s="22">
        <f t="shared" ref="E62:E63" si="6">D62*C62</f>
        <v>0</v>
      </c>
    </row>
    <row r="63" spans="1:5" ht="28.5" customHeight="1" x14ac:dyDescent="0.25">
      <c r="A63" s="25" t="s">
        <v>75</v>
      </c>
      <c r="B63" s="1" t="s">
        <v>15</v>
      </c>
      <c r="C63" s="2">
        <v>18</v>
      </c>
      <c r="D63" s="22"/>
      <c r="E63" s="22">
        <f t="shared" si="6"/>
        <v>0</v>
      </c>
    </row>
    <row r="64" spans="1:5" ht="17.25" customHeight="1" thickBot="1" x14ac:dyDescent="0.3">
      <c r="A64" s="36" t="s">
        <v>55</v>
      </c>
      <c r="B64" s="37"/>
      <c r="C64" s="37"/>
      <c r="D64" s="38"/>
      <c r="E64" s="39">
        <f>SUM(E61:E63)</f>
        <v>0</v>
      </c>
    </row>
    <row r="65" spans="1:5" ht="25.5" customHeight="1" thickBot="1" x14ac:dyDescent="0.3">
      <c r="A65" s="42" t="s">
        <v>56</v>
      </c>
      <c r="B65" s="43"/>
      <c r="C65" s="43"/>
      <c r="D65" s="43"/>
      <c r="E65" s="40">
        <f>E64+E59+E46+E39+E35+E31+E22</f>
        <v>0</v>
      </c>
    </row>
    <row r="66" spans="1:5" ht="33" customHeight="1" x14ac:dyDescent="0.25">
      <c r="A66" s="41" t="s">
        <v>2</v>
      </c>
      <c r="B66" s="41"/>
      <c r="C66" s="41"/>
      <c r="D66" s="41"/>
      <c r="E66" s="41"/>
    </row>
    <row r="67" spans="1:5" ht="107.1" customHeight="1" x14ac:dyDescent="0.25"/>
  </sheetData>
  <mergeCells count="4">
    <mergeCell ref="A66:E66"/>
    <mergeCell ref="A65:D65"/>
    <mergeCell ref="A2:E2"/>
    <mergeCell ref="A1:E1"/>
  </mergeCells>
  <pageMargins left="0.7" right="0.7" top="0.75" bottom="0.75" header="0.3" footer="0.3"/>
  <pageSetup paperSize="9" scale="92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Table 1</vt:lpstr>
      <vt:lpstr>'Table 1'!Area_stampa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DEVIS BH FILLES LYCEE DJIBANAR.xlsx</dc:title>
  <dc:creator>HP</dc:creator>
  <cp:lastModifiedBy>Wanda Dimitri</cp:lastModifiedBy>
  <cp:lastPrinted>2026-03-10T01:22:56Z</cp:lastPrinted>
  <dcterms:created xsi:type="dcterms:W3CDTF">2026-01-23T19:14:09Z</dcterms:created>
  <dcterms:modified xsi:type="dcterms:W3CDTF">2026-03-10T18:21:21Z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2025-11-26T00:00:00Z</vt:filetime>
  </property>
  <property fmtid="{D5CDD505-2E9C-101B-9397-08002B2CF9AE}" pid="3" name="LastSaved">
    <vt:filetime>2026-01-23T00:00:00Z</vt:filetime>
  </property>
  <property fmtid="{D5CDD505-2E9C-101B-9397-08002B2CF9AE}" pid="4" name="Producer">
    <vt:lpwstr>Microsoft: Print To PDF</vt:lpwstr>
  </property>
</Properties>
</file>